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175" windowHeight="1017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7" i="1"/>
  <c r="I17"/>
  <c r="G17"/>
  <c r="F11"/>
  <c r="G11"/>
  <c r="H11"/>
  <c r="I11"/>
  <c r="F19"/>
  <c r="G19"/>
  <c r="H19"/>
  <c r="I19"/>
  <c r="F20"/>
  <c r="G20"/>
  <c r="H20"/>
  <c r="I20"/>
  <c r="F21"/>
  <c r="G21"/>
  <c r="H21"/>
  <c r="I21"/>
  <c r="F22"/>
  <c r="G22"/>
  <c r="H22"/>
  <c r="I22"/>
  <c r="I27" s="1"/>
  <c r="I33" s="1"/>
  <c r="F27"/>
  <c r="G27"/>
  <c r="H27"/>
  <c r="F28"/>
  <c r="G28"/>
  <c r="H28"/>
  <c r="F29"/>
  <c r="G29"/>
  <c r="H29"/>
  <c r="I29"/>
  <c r="F33"/>
  <c r="G33"/>
  <c r="H33"/>
  <c r="F34"/>
  <c r="G34"/>
  <c r="H34"/>
  <c r="I28" l="1"/>
  <c r="I34" s="1"/>
  <c r="I32" s="1"/>
  <c r="G32"/>
  <c r="G26"/>
  <c r="H32"/>
  <c r="F32"/>
  <c r="H26"/>
  <c r="F26"/>
  <c r="I26" l="1"/>
</calcChain>
</file>

<file path=xl/sharedStrings.xml><?xml version="1.0" encoding="utf-8"?>
<sst xmlns="http://schemas.openxmlformats.org/spreadsheetml/2006/main" count="154" uniqueCount="63">
  <si>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</si>
  <si>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</si>
  <si>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</si>
  <si>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</si>
  <si>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</si>
  <si>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</si>
  <si>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2010 Отчет</t>
  </si>
  <si>
    <t>2011 Отчет</t>
  </si>
  <si>
    <t>2012 Оценка</t>
  </si>
  <si>
    <t>2013 прогноз вариант 2</t>
  </si>
  <si>
    <t>П</t>
  </si>
  <si>
    <t>1</t>
  </si>
  <si>
    <t>I. Доходы физических лиц, источником которых является налоговый агент,      за исключением доходов, в отношении которых исчисление и уплата налога      осуществляется в соответствии со статьями 227,227.1, и 228 Налогового      Кодекса Российской федерации, облагаемых по ставкам (13 %, 9%,15%, 30%,35%), всего (КБК 10)</t>
  </si>
  <si>
    <t>тыс. руб.</t>
  </si>
  <si>
    <t>2</t>
  </si>
  <si>
    <t>1. Налоговые вычеты, всего</t>
  </si>
  <si>
    <t>3</t>
  </si>
  <si>
    <t>2. Налогооблагаемая база</t>
  </si>
  <si>
    <t>4</t>
  </si>
  <si>
    <t>3. Сумма начисленного налога</t>
  </si>
  <si>
    <t>5</t>
  </si>
  <si>
    <t>II. Доходы, получаемые физическими лицами, зарегистрированными       в качестве индивидуальных предпринимателей, нотариусов, занимающихся частной практикой, адвокатов, учредивших       адвокатские кабинеты, и других лиц, занимающихся частной практикой, облагаемых по ставке 13%, всего (КБК 20)</t>
  </si>
  <si>
    <t>6</t>
  </si>
  <si>
    <t>1. Налогооблагаемая база</t>
  </si>
  <si>
    <t>7</t>
  </si>
  <si>
    <t>2. Сумма начисленного налога</t>
  </si>
  <si>
    <t>8</t>
  </si>
  <si>
    <t>III. Доходы, получаемые физическими лицами в соответсвии со статьей 228 Налогового Кодекса Российской федерации, облагаемых по ставке (13 %, 35%), всего (КБК 30)</t>
  </si>
  <si>
    <t>9</t>
  </si>
  <si>
    <t>10</t>
  </si>
  <si>
    <t>11</t>
  </si>
  <si>
    <t>IV. Доходы , получаемые физическими лицами, являющимися иностранными гражданами, осуществляющими трудовую деятельность по найму у физических лиц на основании патента, уплачиваемых налог в виде фиксированных авансовых платежей, всего (КБК 40)</t>
  </si>
  <si>
    <t>12</t>
  </si>
  <si>
    <t>13</t>
  </si>
  <si>
    <t>14</t>
  </si>
  <si>
    <t>V. Общая сумма доходов, всего</t>
  </si>
  <si>
    <t>15</t>
  </si>
  <si>
    <t>VI. Налогвые вычеты, всего</t>
  </si>
  <si>
    <t>16</t>
  </si>
  <si>
    <t>VII. Налогооблагаемая база, всего</t>
  </si>
  <si>
    <t>17</t>
  </si>
  <si>
    <t>VIII. Сумма начисленного налога, всего</t>
  </si>
  <si>
    <t>18</t>
  </si>
  <si>
    <t>IX. Норматив отчислений, %, в том числе:</t>
  </si>
  <si>
    <t>19</t>
  </si>
  <si>
    <t>1. Краевой бюджет</t>
  </si>
  <si>
    <t>%</t>
  </si>
  <si>
    <t>20</t>
  </si>
  <si>
    <t>2. Местный бюджет</t>
  </si>
  <si>
    <t>21</t>
  </si>
  <si>
    <t>X. Сумма налога, подлежащая зачислению в бюджет, всего, в том числе:</t>
  </si>
  <si>
    <t>22</t>
  </si>
  <si>
    <t>23</t>
  </si>
  <si>
    <t>24</t>
  </si>
  <si>
    <t>XI. Изменение недоимки</t>
  </si>
  <si>
    <t>25</t>
  </si>
  <si>
    <t>26</t>
  </si>
  <si>
    <t>27</t>
  </si>
  <si>
    <t>XII. Сумма налога с учетом  недоимки</t>
  </si>
  <si>
    <t>28</t>
  </si>
  <si>
    <t>29</t>
  </si>
  <si>
    <t xml:space="preserve"> Налог на доходы физических лиц</t>
  </si>
  <si>
    <t>Приложение 4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</si>
</sst>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A2" sqref="A2:I2"/>
    </sheetView>
  </sheetViews>
  <sheetFormatPr defaultRowHeight="15"/>
  <cols>
    <col min="1" max="2" width="4.7109375" style="1" customWidth="1"/>
    <col min="3" max="3" width="4.140625" style="3" customWidth="1"/>
    <col min="4" max="4" width="31.5703125" style="2" customWidth="1"/>
    <col min="5" max="5" width="10.7109375" style="1" customWidth="1"/>
    <col min="6" max="8" width="10.7109375" style="4" customWidth="1"/>
    <col min="9" max="9" width="11.7109375" style="4" customWidth="1"/>
  </cols>
  <sheetData>
    <row r="1" spans="1:9" ht="48">
      <c r="I1" s="17" t="s">
        <v>62</v>
      </c>
    </row>
    <row r="2" spans="1:9">
      <c r="A2" s="18" t="s">
        <v>61</v>
      </c>
      <c r="B2" s="18"/>
      <c r="C2" s="18"/>
      <c r="D2" s="18"/>
      <c r="E2" s="18"/>
      <c r="F2" s="18"/>
      <c r="G2" s="18"/>
      <c r="H2" s="18"/>
      <c r="I2" s="18"/>
    </row>
    <row r="3" spans="1:9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4" spans="1:9">
      <c r="A4" s="5"/>
      <c r="B4" s="5"/>
      <c r="C4" s="6"/>
      <c r="D4" s="7"/>
      <c r="E4" s="5"/>
      <c r="F4" s="8"/>
      <c r="G4" s="8"/>
      <c r="H4" s="8"/>
      <c r="I4" s="8"/>
    </row>
    <row r="5" spans="1:9" ht="42">
      <c r="A5" s="9" t="s">
        <v>1</v>
      </c>
      <c r="B5" s="9" t="s">
        <v>2</v>
      </c>
      <c r="C5" s="10" t="s">
        <v>3</v>
      </c>
      <c r="D5" s="10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</row>
    <row r="6" spans="1:9" ht="113.25" customHeight="1">
      <c r="A6" s="5" t="s">
        <v>10</v>
      </c>
      <c r="B6" s="5" t="s">
        <v>2</v>
      </c>
      <c r="C6" s="6" t="s">
        <v>11</v>
      </c>
      <c r="D6" s="11" t="s">
        <v>12</v>
      </c>
      <c r="E6" s="5" t="s">
        <v>13</v>
      </c>
      <c r="F6" s="12">
        <v>3474771.4</v>
      </c>
      <c r="G6" s="12">
        <v>3494992.21</v>
      </c>
      <c r="H6" s="12">
        <v>3921624.77</v>
      </c>
      <c r="I6" s="12">
        <v>4397026.6399999997</v>
      </c>
    </row>
    <row r="7" spans="1:9">
      <c r="A7" s="5" t="s">
        <v>10</v>
      </c>
      <c r="B7" s="5" t="s">
        <v>2</v>
      </c>
      <c r="C7" s="6" t="s">
        <v>14</v>
      </c>
      <c r="D7" s="13" t="s">
        <v>15</v>
      </c>
      <c r="E7" s="5" t="s">
        <v>13</v>
      </c>
      <c r="F7" s="12">
        <v>270797.59999999998</v>
      </c>
      <c r="G7" s="12">
        <v>208821.01</v>
      </c>
      <c r="H7" s="12">
        <v>358814.53</v>
      </c>
      <c r="I7" s="12">
        <v>467633.38</v>
      </c>
    </row>
    <row r="8" spans="1:9">
      <c r="A8" s="5" t="s">
        <v>10</v>
      </c>
      <c r="B8" s="5" t="s">
        <v>2</v>
      </c>
      <c r="C8" s="6" t="s">
        <v>16</v>
      </c>
      <c r="D8" s="13" t="s">
        <v>17</v>
      </c>
      <c r="E8" s="5" t="s">
        <v>13</v>
      </c>
      <c r="F8" s="12">
        <v>3203973.8</v>
      </c>
      <c r="G8" s="12">
        <v>3286171.2</v>
      </c>
      <c r="H8" s="12">
        <v>3562810.24</v>
      </c>
      <c r="I8" s="12">
        <v>3929393.26</v>
      </c>
    </row>
    <row r="9" spans="1:9">
      <c r="A9" s="5" t="s">
        <v>10</v>
      </c>
      <c r="B9" s="5" t="s">
        <v>2</v>
      </c>
      <c r="C9" s="6" t="s">
        <v>18</v>
      </c>
      <c r="D9" s="13" t="s">
        <v>19</v>
      </c>
      <c r="E9" s="5" t="s">
        <v>13</v>
      </c>
      <c r="F9" s="12">
        <v>425271</v>
      </c>
      <c r="G9" s="12">
        <v>427268.5</v>
      </c>
      <c r="H9" s="12">
        <v>496804</v>
      </c>
      <c r="I9" s="12">
        <v>539821.52</v>
      </c>
    </row>
    <row r="10" spans="1:9" ht="120" customHeight="1">
      <c r="A10" s="5" t="s">
        <v>10</v>
      </c>
      <c r="B10" s="5" t="s">
        <v>2</v>
      </c>
      <c r="C10" s="6" t="s">
        <v>20</v>
      </c>
      <c r="D10" s="11" t="s">
        <v>21</v>
      </c>
      <c r="E10" s="5" t="s">
        <v>13</v>
      </c>
      <c r="F10" s="12">
        <v>352824.3</v>
      </c>
      <c r="G10" s="12">
        <v>370465.5</v>
      </c>
      <c r="H10" s="12">
        <v>392693.43</v>
      </c>
      <c r="I10" s="12">
        <v>408401.2</v>
      </c>
    </row>
    <row r="11" spans="1:9">
      <c r="A11" s="5" t="s">
        <v>10</v>
      </c>
      <c r="B11" s="5" t="s">
        <v>2</v>
      </c>
      <c r="C11" s="6" t="s">
        <v>22</v>
      </c>
      <c r="D11" s="13" t="s">
        <v>23</v>
      </c>
      <c r="E11" s="5" t="s">
        <v>13</v>
      </c>
      <c r="F11" s="12">
        <f t="shared" ref="F11:I11" si="0">F12/13%</f>
        <v>15819.23076923077</v>
      </c>
      <c r="G11" s="12">
        <f t="shared" si="0"/>
        <v>16911.538461538461</v>
      </c>
      <c r="H11" s="12">
        <f t="shared" si="0"/>
        <v>17756.923076923078</v>
      </c>
      <c r="I11" s="12">
        <f t="shared" si="0"/>
        <v>18680</v>
      </c>
    </row>
    <row r="12" spans="1:9">
      <c r="A12" s="5" t="s">
        <v>10</v>
      </c>
      <c r="B12" s="5" t="s">
        <v>2</v>
      </c>
      <c r="C12" s="6" t="s">
        <v>24</v>
      </c>
      <c r="D12" s="13" t="s">
        <v>25</v>
      </c>
      <c r="E12" s="5" t="s">
        <v>13</v>
      </c>
      <c r="F12" s="12">
        <v>2056.5</v>
      </c>
      <c r="G12" s="12">
        <v>2198.5</v>
      </c>
      <c r="H12" s="12">
        <v>2308.4</v>
      </c>
      <c r="I12" s="12">
        <v>2428.4</v>
      </c>
    </row>
    <row r="13" spans="1:9" ht="65.25" customHeight="1">
      <c r="A13" s="5" t="s">
        <v>10</v>
      </c>
      <c r="B13" s="5" t="s">
        <v>2</v>
      </c>
      <c r="C13" s="6" t="s">
        <v>26</v>
      </c>
      <c r="D13" s="7" t="s">
        <v>27</v>
      </c>
      <c r="E13" s="5" t="s">
        <v>13</v>
      </c>
      <c r="F13" s="12"/>
      <c r="G13" s="12"/>
      <c r="H13" s="12"/>
      <c r="I13" s="12"/>
    </row>
    <row r="14" spans="1:9">
      <c r="A14" s="5" t="s">
        <v>10</v>
      </c>
      <c r="B14" s="5" t="s">
        <v>2</v>
      </c>
      <c r="C14" s="6" t="s">
        <v>28</v>
      </c>
      <c r="D14" s="13" t="s">
        <v>23</v>
      </c>
      <c r="E14" s="5" t="s">
        <v>13</v>
      </c>
      <c r="F14" s="12"/>
      <c r="G14" s="12"/>
      <c r="H14" s="12"/>
      <c r="I14" s="12"/>
    </row>
    <row r="15" spans="1:9">
      <c r="A15" s="5" t="s">
        <v>10</v>
      </c>
      <c r="B15" s="5" t="s">
        <v>2</v>
      </c>
      <c r="C15" s="6" t="s">
        <v>29</v>
      </c>
      <c r="D15" s="13" t="s">
        <v>25</v>
      </c>
      <c r="E15" s="5" t="s">
        <v>13</v>
      </c>
      <c r="F15" s="12"/>
      <c r="G15" s="12"/>
      <c r="H15" s="12"/>
      <c r="I15" s="12"/>
    </row>
    <row r="16" spans="1:9" ht="99.75" customHeight="1">
      <c r="A16" s="5" t="s">
        <v>10</v>
      </c>
      <c r="B16" s="5" t="s">
        <v>2</v>
      </c>
      <c r="C16" s="6" t="s">
        <v>30</v>
      </c>
      <c r="D16" s="7" t="s">
        <v>31</v>
      </c>
      <c r="E16" s="5" t="s">
        <v>13</v>
      </c>
      <c r="F16" s="12"/>
      <c r="G16" s="12">
        <v>1426.9</v>
      </c>
      <c r="H16" s="12">
        <v>1512.5</v>
      </c>
      <c r="I16" s="12">
        <v>1603.3</v>
      </c>
    </row>
    <row r="17" spans="1:9">
      <c r="A17" s="5" t="s">
        <v>10</v>
      </c>
      <c r="B17" s="5" t="s">
        <v>2</v>
      </c>
      <c r="C17" s="6" t="s">
        <v>32</v>
      </c>
      <c r="D17" s="13" t="s">
        <v>23</v>
      </c>
      <c r="E17" s="5" t="s">
        <v>13</v>
      </c>
      <c r="F17" s="12"/>
      <c r="G17" s="12">
        <f>SUM(G16)</f>
        <v>1426.9</v>
      </c>
      <c r="H17" s="12">
        <f t="shared" ref="H17:I17" si="1">SUM(H16)</f>
        <v>1512.5</v>
      </c>
      <c r="I17" s="12">
        <f t="shared" si="1"/>
        <v>1603.3</v>
      </c>
    </row>
    <row r="18" spans="1:9">
      <c r="A18" s="5" t="s">
        <v>10</v>
      </c>
      <c r="B18" s="5" t="s">
        <v>2</v>
      </c>
      <c r="C18" s="6" t="s">
        <v>33</v>
      </c>
      <c r="D18" s="13" t="s">
        <v>25</v>
      </c>
      <c r="E18" s="5" t="s">
        <v>13</v>
      </c>
      <c r="F18" s="12"/>
      <c r="G18" s="12">
        <v>185.5</v>
      </c>
      <c r="H18" s="12">
        <v>196.6</v>
      </c>
      <c r="I18" s="12">
        <v>208.4</v>
      </c>
    </row>
    <row r="19" spans="1:9">
      <c r="A19" s="5" t="s">
        <v>10</v>
      </c>
      <c r="B19" s="5" t="s">
        <v>2</v>
      </c>
      <c r="C19" s="6" t="s">
        <v>34</v>
      </c>
      <c r="D19" s="7" t="s">
        <v>35</v>
      </c>
      <c r="E19" s="5" t="s">
        <v>13</v>
      </c>
      <c r="F19" s="12">
        <f t="shared" ref="F19:I19" si="2">F6+F10+F13+F16</f>
        <v>3827595.6999999997</v>
      </c>
      <c r="G19" s="12">
        <f t="shared" si="2"/>
        <v>3866884.61</v>
      </c>
      <c r="H19" s="12">
        <f t="shared" si="2"/>
        <v>4315830.7</v>
      </c>
      <c r="I19" s="12">
        <f t="shared" si="2"/>
        <v>4807031.1399999997</v>
      </c>
    </row>
    <row r="20" spans="1:9">
      <c r="A20" s="5" t="s">
        <v>10</v>
      </c>
      <c r="B20" s="5" t="s">
        <v>2</v>
      </c>
      <c r="C20" s="6" t="s">
        <v>36</v>
      </c>
      <c r="D20" s="7" t="s">
        <v>37</v>
      </c>
      <c r="E20" s="5" t="s">
        <v>13</v>
      </c>
      <c r="F20" s="12">
        <f t="shared" ref="F20:I20" si="3">F7</f>
        <v>270797.59999999998</v>
      </c>
      <c r="G20" s="12">
        <f t="shared" si="3"/>
        <v>208821.01</v>
      </c>
      <c r="H20" s="12">
        <f t="shared" si="3"/>
        <v>358814.53</v>
      </c>
      <c r="I20" s="12">
        <f t="shared" si="3"/>
        <v>467633.38</v>
      </c>
    </row>
    <row r="21" spans="1:9">
      <c r="A21" s="5" t="s">
        <v>10</v>
      </c>
      <c r="B21" s="5" t="s">
        <v>2</v>
      </c>
      <c r="C21" s="6" t="s">
        <v>38</v>
      </c>
      <c r="D21" s="7" t="s">
        <v>39</v>
      </c>
      <c r="E21" s="5" t="s">
        <v>13</v>
      </c>
      <c r="F21" s="12">
        <f t="shared" ref="F21:I22" si="4">F8+F11+F14+F17</f>
        <v>3219793.0307692308</v>
      </c>
      <c r="G21" s="12">
        <f t="shared" si="4"/>
        <v>3304509.6384615386</v>
      </c>
      <c r="H21" s="12">
        <f t="shared" si="4"/>
        <v>3582079.6630769232</v>
      </c>
      <c r="I21" s="12">
        <f t="shared" si="4"/>
        <v>3949676.5599999996</v>
      </c>
    </row>
    <row r="22" spans="1:9">
      <c r="A22" s="5" t="s">
        <v>10</v>
      </c>
      <c r="B22" s="5" t="s">
        <v>2</v>
      </c>
      <c r="C22" s="6" t="s">
        <v>40</v>
      </c>
      <c r="D22" s="7" t="s">
        <v>41</v>
      </c>
      <c r="E22" s="5" t="s">
        <v>13</v>
      </c>
      <c r="F22" s="12">
        <f t="shared" si="4"/>
        <v>427327.5</v>
      </c>
      <c r="G22" s="12">
        <f t="shared" si="4"/>
        <v>429652.5</v>
      </c>
      <c r="H22" s="12">
        <f t="shared" si="4"/>
        <v>499309</v>
      </c>
      <c r="I22" s="12">
        <f t="shared" si="4"/>
        <v>542458.32000000007</v>
      </c>
    </row>
    <row r="23" spans="1:9">
      <c r="A23" s="5"/>
      <c r="B23" s="5"/>
      <c r="C23" s="6" t="s">
        <v>42</v>
      </c>
      <c r="D23" s="7" t="s">
        <v>43</v>
      </c>
      <c r="E23" s="5"/>
      <c r="F23" s="12"/>
      <c r="G23" s="12"/>
      <c r="H23" s="12"/>
      <c r="I23" s="12"/>
    </row>
    <row r="24" spans="1:9">
      <c r="A24" s="5" t="s">
        <v>10</v>
      </c>
      <c r="B24" s="5" t="s">
        <v>2</v>
      </c>
      <c r="C24" s="6" t="s">
        <v>44</v>
      </c>
      <c r="D24" s="13" t="s">
        <v>45</v>
      </c>
      <c r="E24" s="5" t="s">
        <v>46</v>
      </c>
      <c r="F24" s="12">
        <v>60</v>
      </c>
      <c r="G24" s="12">
        <v>60</v>
      </c>
      <c r="H24" s="12">
        <v>70</v>
      </c>
      <c r="I24" s="12">
        <v>70</v>
      </c>
    </row>
    <row r="25" spans="1:9">
      <c r="A25" s="5" t="s">
        <v>10</v>
      </c>
      <c r="B25" s="5" t="s">
        <v>2</v>
      </c>
      <c r="C25" s="6" t="s">
        <v>47</v>
      </c>
      <c r="D25" s="13" t="s">
        <v>48</v>
      </c>
      <c r="E25" s="5" t="s">
        <v>46</v>
      </c>
      <c r="F25" s="12">
        <v>40</v>
      </c>
      <c r="G25" s="12">
        <v>40</v>
      </c>
      <c r="H25" s="12">
        <v>30</v>
      </c>
      <c r="I25" s="12">
        <v>30</v>
      </c>
    </row>
    <row r="26" spans="1:9" ht="22.5">
      <c r="A26" s="5" t="s">
        <v>10</v>
      </c>
      <c r="B26" s="5" t="s">
        <v>2</v>
      </c>
      <c r="C26" s="6" t="s">
        <v>49</v>
      </c>
      <c r="D26" s="7" t="s">
        <v>50</v>
      </c>
      <c r="E26" s="5" t="s">
        <v>13</v>
      </c>
      <c r="F26" s="12">
        <f t="shared" ref="F26:I26" si="5">F27+F28</f>
        <v>427327.5</v>
      </c>
      <c r="G26" s="12">
        <f t="shared" si="5"/>
        <v>429652.5</v>
      </c>
      <c r="H26" s="12">
        <f t="shared" si="5"/>
        <v>499309</v>
      </c>
      <c r="I26" s="12">
        <f t="shared" si="5"/>
        <v>542458.32000000007</v>
      </c>
    </row>
    <row r="27" spans="1:9">
      <c r="A27" s="5" t="s">
        <v>10</v>
      </c>
      <c r="B27" s="5" t="s">
        <v>2</v>
      </c>
      <c r="C27" s="6" t="s">
        <v>51</v>
      </c>
      <c r="D27" s="13" t="s">
        <v>45</v>
      </c>
      <c r="E27" s="5" t="s">
        <v>13</v>
      </c>
      <c r="F27" s="12">
        <f t="shared" ref="F27:I27" si="6">F22*F24/100</f>
        <v>256396.5</v>
      </c>
      <c r="G27" s="12">
        <f t="shared" si="6"/>
        <v>257791.5</v>
      </c>
      <c r="H27" s="12">
        <f t="shared" si="6"/>
        <v>349516.3</v>
      </c>
      <c r="I27" s="12">
        <f t="shared" si="6"/>
        <v>379720.82400000008</v>
      </c>
    </row>
    <row r="28" spans="1:9">
      <c r="A28" s="5" t="s">
        <v>10</v>
      </c>
      <c r="B28" s="5" t="s">
        <v>2</v>
      </c>
      <c r="C28" s="6" t="s">
        <v>52</v>
      </c>
      <c r="D28" s="13" t="s">
        <v>48</v>
      </c>
      <c r="E28" s="5" t="s">
        <v>13</v>
      </c>
      <c r="F28" s="12">
        <f t="shared" ref="F28:I28" si="7">F22*F25/100</f>
        <v>170931</v>
      </c>
      <c r="G28" s="12">
        <f t="shared" si="7"/>
        <v>171861</v>
      </c>
      <c r="H28" s="12">
        <f t="shared" si="7"/>
        <v>149792.70000000001</v>
      </c>
      <c r="I28" s="12">
        <f t="shared" si="7"/>
        <v>162737.49600000001</v>
      </c>
    </row>
    <row r="29" spans="1:9">
      <c r="A29" s="5" t="s">
        <v>10</v>
      </c>
      <c r="B29" s="5" t="s">
        <v>2</v>
      </c>
      <c r="C29" s="6" t="s">
        <v>53</v>
      </c>
      <c r="D29" s="7" t="s">
        <v>54</v>
      </c>
      <c r="E29" s="5" t="s">
        <v>13</v>
      </c>
      <c r="F29" s="12">
        <f t="shared" ref="F29:I29" si="8">F30+F31</f>
        <v>0</v>
      </c>
      <c r="G29" s="12">
        <f t="shared" si="8"/>
        <v>0</v>
      </c>
      <c r="H29" s="12">
        <f t="shared" si="8"/>
        <v>0</v>
      </c>
      <c r="I29" s="12">
        <f t="shared" si="8"/>
        <v>3578.4</v>
      </c>
    </row>
    <row r="30" spans="1:9">
      <c r="A30" s="5" t="s">
        <v>10</v>
      </c>
      <c r="B30" s="5" t="s">
        <v>2</v>
      </c>
      <c r="C30" s="6" t="s">
        <v>55</v>
      </c>
      <c r="D30" s="13" t="s">
        <v>45</v>
      </c>
      <c r="E30" s="5" t="s">
        <v>13</v>
      </c>
      <c r="F30" s="12"/>
      <c r="G30" s="12"/>
      <c r="H30" s="12"/>
      <c r="I30" s="12">
        <v>2504.3000000000002</v>
      </c>
    </row>
    <row r="31" spans="1:9">
      <c r="A31" s="5" t="s">
        <v>10</v>
      </c>
      <c r="B31" s="5" t="s">
        <v>2</v>
      </c>
      <c r="C31" s="6" t="s">
        <v>56</v>
      </c>
      <c r="D31" s="13" t="s">
        <v>48</v>
      </c>
      <c r="E31" s="5" t="s">
        <v>13</v>
      </c>
      <c r="F31" s="12"/>
      <c r="G31" s="12"/>
      <c r="H31" s="12"/>
      <c r="I31" s="12">
        <v>1074.0999999999999</v>
      </c>
    </row>
    <row r="32" spans="1:9">
      <c r="A32" s="5" t="s">
        <v>10</v>
      </c>
      <c r="B32" s="5" t="s">
        <v>2</v>
      </c>
      <c r="C32" s="6" t="s">
        <v>57</v>
      </c>
      <c r="D32" s="7" t="s">
        <v>58</v>
      </c>
      <c r="E32" s="5" t="s">
        <v>13</v>
      </c>
      <c r="F32" s="12">
        <f t="shared" ref="F32:I32" si="9">F33+F34</f>
        <v>427327.5</v>
      </c>
      <c r="G32" s="12">
        <f t="shared" si="9"/>
        <v>429652.5</v>
      </c>
      <c r="H32" s="12">
        <f t="shared" si="9"/>
        <v>499309</v>
      </c>
      <c r="I32" s="12">
        <f t="shared" si="9"/>
        <v>546036.72000000009</v>
      </c>
    </row>
    <row r="33" spans="1:9">
      <c r="A33" s="5" t="s">
        <v>10</v>
      </c>
      <c r="B33" s="5" t="s">
        <v>2</v>
      </c>
      <c r="C33" s="6" t="s">
        <v>59</v>
      </c>
      <c r="D33" s="13" t="s">
        <v>45</v>
      </c>
      <c r="E33" s="5" t="s">
        <v>13</v>
      </c>
      <c r="F33" s="12">
        <f t="shared" ref="F33:I34" si="10">F27+F30</f>
        <v>256396.5</v>
      </c>
      <c r="G33" s="12">
        <f t="shared" si="10"/>
        <v>257791.5</v>
      </c>
      <c r="H33" s="12">
        <f t="shared" si="10"/>
        <v>349516.3</v>
      </c>
      <c r="I33" s="12">
        <f t="shared" si="10"/>
        <v>382225.12400000007</v>
      </c>
    </row>
    <row r="34" spans="1:9">
      <c r="A34" s="5" t="s">
        <v>10</v>
      </c>
      <c r="B34" s="5" t="s">
        <v>2</v>
      </c>
      <c r="C34" s="6" t="s">
        <v>60</v>
      </c>
      <c r="D34" s="13" t="s">
        <v>48</v>
      </c>
      <c r="E34" s="5" t="s">
        <v>13</v>
      </c>
      <c r="F34" s="12">
        <f t="shared" si="10"/>
        <v>170931</v>
      </c>
      <c r="G34" s="12">
        <f t="shared" si="10"/>
        <v>171861</v>
      </c>
      <c r="H34" s="12">
        <f t="shared" si="10"/>
        <v>149792.70000000001</v>
      </c>
      <c r="I34" s="16">
        <f t="shared" si="10"/>
        <v>163811.59600000002</v>
      </c>
    </row>
    <row r="35" spans="1:9">
      <c r="A35" s="5"/>
      <c r="B35" s="5"/>
      <c r="C35" s="6"/>
      <c r="D35" s="7"/>
      <c r="E35" s="5"/>
      <c r="F35" s="12"/>
      <c r="G35" s="12"/>
      <c r="H35" s="12"/>
      <c r="I35" s="12"/>
    </row>
    <row r="37" spans="1:9">
      <c r="A37" s="14"/>
    </row>
    <row r="38" spans="1:9">
      <c r="A38" s="14"/>
    </row>
    <row r="41" spans="1:9">
      <c r="A41" s="15"/>
    </row>
  </sheetData>
  <mergeCells count="2">
    <mergeCell ref="A2:I2"/>
    <mergeCell ref="A3:I3"/>
  </mergeCells>
  <pageMargins left="0.70866141732283472" right="0.23622047244094491" top="0.19685039370078741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Сайко</cp:lastModifiedBy>
  <cp:lastPrinted>2012-11-02T07:14:02Z</cp:lastPrinted>
  <dcterms:created xsi:type="dcterms:W3CDTF">2012-07-06T04:31:55Z</dcterms:created>
  <dcterms:modified xsi:type="dcterms:W3CDTF">2012-11-13T04:15:54Z</dcterms:modified>
</cp:coreProperties>
</file>